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AA18" i="1" l="1"/>
  <c r="Z18" i="1"/>
  <c r="Y18" i="1"/>
  <c r="X18" i="1"/>
  <c r="W18" i="1"/>
  <c r="V18" i="1"/>
  <c r="U18" i="1"/>
  <c r="T18" i="1"/>
  <c r="S18" i="1"/>
  <c r="R18" i="1"/>
  <c r="Q18" i="1"/>
  <c r="P18" i="1"/>
  <c r="O18" i="1"/>
  <c r="M18" i="1"/>
  <c r="L18" i="1"/>
  <c r="J18" i="1"/>
  <c r="I18" i="1"/>
  <c r="H18" i="1"/>
  <c r="G18" i="1"/>
  <c r="F18" i="1"/>
  <c r="E18" i="1"/>
  <c r="D18" i="1"/>
  <c r="AB17" i="1"/>
  <c r="N17" i="1"/>
  <c r="AB16" i="1"/>
  <c r="N16" i="1"/>
  <c r="AB15" i="1"/>
  <c r="N15" i="1"/>
  <c r="AB14" i="1"/>
  <c r="N14" i="1"/>
  <c r="AB13" i="1"/>
  <c r="N13" i="1"/>
  <c r="AB18" i="1" l="1"/>
  <c r="N18" i="1"/>
</calcChain>
</file>

<file path=xl/sharedStrings.xml><?xml version="1.0" encoding="utf-8"?>
<sst xmlns="http://schemas.openxmlformats.org/spreadsheetml/2006/main" count="49" uniqueCount="45">
  <si>
    <t>Додаток 5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</si>
  <si>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</si>
  <si>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</si>
  <si>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</si>
  <si>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</si>
  <si>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</si>
  <si>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</si>
  <si>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</si>
  <si>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</si>
  <si>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</si>
  <si>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</si>
  <si>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</si>
  <si>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</si>
  <si>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</si>
  <si>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</si>
  <si>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</si>
  <si>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</si>
  <si>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</si>
  <si>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</si>
  <si>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</si>
  <si>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</si>
  <si>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</si>
  <si>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</si>
  <si>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</si>
  <si>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</si>
  <si>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</si>
  <si>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</si>
  <si>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</si>
  <si>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</si>
  <si>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</si>
  <si>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</si>
  <si>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</si>
  <si>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</si>
  <si>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</si>
  <si>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</si>
  <si>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</si>
  <si>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</si>
  <si>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</si>
  <si>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</si>
  <si>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</si>
  <si>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Covid- 2019, в тому числі придбання обладнання для кисневої терапії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</si>
  <si>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</si>
  <si>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           Секретар                                                                                             Олег ГРИГОР’ЄВ</t>
  </si>
  <si>
    <t>до рішення 3 (позачергової) сесії міської ради</t>
  </si>
  <si>
    <t>від 22.12.2020р. №29-3/2020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</si>
</sst>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9" xfId="0" applyFont="1" applyBorder="1"/>
    <xf numFmtId="0" fontId="5" fillId="0" borderId="3" xfId="0" applyFont="1" applyBorder="1" applyAlignment="1"/>
    <xf numFmtId="0" fontId="0" fillId="0" borderId="4" xfId="0" applyFont="1" applyBorder="1" applyAlignme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tabSelected="1" zoomScaleNormal="100" workbookViewId="0">
      <selection activeCell="K4" sqref="K4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10.875" customWidth="1"/>
    <col min="5" max="6" width="10.375" customWidth="1"/>
    <col min="7" max="7" width="11" customWidth="1"/>
    <col min="8" max="8" width="10.625" customWidth="1"/>
    <col min="9" max="9" width="11.375" customWidth="1"/>
    <col min="10" max="10" width="10.625" customWidth="1"/>
    <col min="11" max="11" width="10.625" style="29" customWidth="1"/>
    <col min="12" max="12" width="10.625" customWidth="1"/>
    <col min="13" max="13" width="13.125" customWidth="1"/>
    <col min="14" max="14" width="10" customWidth="1"/>
    <col min="15" max="15" width="14.625" customWidth="1"/>
    <col min="16" max="16" width="10" customWidth="1"/>
    <col min="17" max="18" width="10.625" customWidth="1"/>
    <col min="19" max="19" width="8.375" customWidth="1"/>
    <col min="20" max="20" width="13.375" customWidth="1"/>
    <col min="21" max="21" width="8.375" customWidth="1"/>
    <col min="22" max="22" width="10.625" customWidth="1"/>
    <col min="23" max="23" width="8.375" customWidth="1"/>
    <col min="24" max="24" width="10.625" customWidth="1"/>
    <col min="25" max="25" width="8.875" customWidth="1"/>
    <col min="26" max="27" width="10.75" customWidth="1"/>
    <col min="28" max="28" width="11.25" customWidth="1"/>
  </cols>
  <sheetData>
    <row r="1" spans="1:28" x14ac:dyDescent="0.25">
      <c r="A1" s="52"/>
      <c r="B1" s="46"/>
      <c r="C1" s="2"/>
      <c r="G1" s="3"/>
      <c r="H1" s="3"/>
      <c r="I1" s="3"/>
      <c r="J1" s="4"/>
      <c r="K1" s="3" t="s">
        <v>0</v>
      </c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A2" s="52"/>
      <c r="B2" s="46"/>
      <c r="C2" s="46"/>
      <c r="G2" s="3"/>
      <c r="H2" s="3"/>
      <c r="I2" s="3"/>
      <c r="J2" s="4"/>
      <c r="K2" s="3" t="s">
        <v>43</v>
      </c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A3" s="52"/>
      <c r="B3" s="46"/>
      <c r="C3" s="2"/>
      <c r="G3" s="3"/>
      <c r="H3" s="3"/>
      <c r="I3" s="3"/>
      <c r="J3" s="4"/>
      <c r="K3" s="3" t="s">
        <v>44</v>
      </c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52"/>
      <c r="B4" s="46"/>
      <c r="C4" s="2"/>
      <c r="G4" s="3"/>
      <c r="H4" s="3"/>
      <c r="I4" s="3"/>
      <c r="J4" s="4"/>
      <c r="K4" s="3" t="s">
        <v>1</v>
      </c>
      <c r="L4" s="3"/>
      <c r="M4" s="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1"/>
      <c r="B5" s="1"/>
      <c r="C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</row>
    <row r="6" spans="1:28" x14ac:dyDescent="0.25">
      <c r="A6" s="53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">
      <c r="A7" s="6"/>
    </row>
    <row r="8" spans="1:28" ht="40.5" customHeight="1" x14ac:dyDescent="0.2">
      <c r="A8" s="39" t="s">
        <v>3</v>
      </c>
      <c r="B8" s="39" t="s">
        <v>4</v>
      </c>
      <c r="C8" s="34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8"/>
      <c r="O8" s="36" t="s">
        <v>6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8"/>
    </row>
    <row r="9" spans="1:28" ht="15" customHeight="1" x14ac:dyDescent="0.2">
      <c r="A9" s="40"/>
      <c r="B9" s="40"/>
      <c r="C9" s="42" t="s">
        <v>7</v>
      </c>
      <c r="D9" s="34" t="s">
        <v>8</v>
      </c>
      <c r="E9" s="35"/>
      <c r="F9" s="35"/>
      <c r="G9" s="35"/>
      <c r="H9" s="35"/>
      <c r="I9" s="35"/>
      <c r="J9" s="35"/>
      <c r="K9" s="35"/>
      <c r="L9" s="35"/>
      <c r="M9" s="35"/>
      <c r="N9" s="44" t="s">
        <v>9</v>
      </c>
      <c r="O9" s="36" t="s">
        <v>8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8"/>
      <c r="AB9" s="47" t="s">
        <v>9</v>
      </c>
    </row>
    <row r="10" spans="1:28" ht="30" customHeight="1" x14ac:dyDescent="0.2">
      <c r="A10" s="40"/>
      <c r="B10" s="40"/>
      <c r="C10" s="43"/>
      <c r="D10" s="34" t="s">
        <v>10</v>
      </c>
      <c r="E10" s="50"/>
      <c r="F10" s="50"/>
      <c r="G10" s="50"/>
      <c r="H10" s="50"/>
      <c r="I10" s="50"/>
      <c r="J10" s="50"/>
      <c r="K10" s="50"/>
      <c r="L10" s="51"/>
      <c r="M10" s="28" t="s">
        <v>11</v>
      </c>
      <c r="N10" s="40"/>
      <c r="O10" s="45" t="s">
        <v>10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7" t="s">
        <v>11</v>
      </c>
      <c r="AB10" s="48"/>
    </row>
    <row r="11" spans="1:28" ht="15" customHeight="1" x14ac:dyDescent="0.2">
      <c r="A11" s="40"/>
      <c r="B11" s="40"/>
      <c r="C11" s="34" t="s">
        <v>12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0"/>
      <c r="O11" s="36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7"/>
      <c r="AB11" s="48"/>
    </row>
    <row r="12" spans="1:28" ht="311.25" customHeight="1" x14ac:dyDescent="0.2">
      <c r="A12" s="41"/>
      <c r="B12" s="41"/>
      <c r="C12" s="7"/>
      <c r="D12" s="7" t="s">
        <v>13</v>
      </c>
      <c r="E12" s="7" t="s">
        <v>14</v>
      </c>
      <c r="F12" s="7" t="s">
        <v>15</v>
      </c>
      <c r="G12" s="7" t="s">
        <v>16</v>
      </c>
      <c r="H12" s="7" t="s">
        <v>39</v>
      </c>
      <c r="I12" s="7" t="s">
        <v>17</v>
      </c>
      <c r="J12" s="7" t="s">
        <v>18</v>
      </c>
      <c r="K12" s="8" t="s">
        <v>41</v>
      </c>
      <c r="L12" s="8" t="s">
        <v>19</v>
      </c>
      <c r="M12" s="7" t="s">
        <v>20</v>
      </c>
      <c r="N12" s="41"/>
      <c r="O12" s="9" t="s">
        <v>21</v>
      </c>
      <c r="P12" s="10" t="s">
        <v>22</v>
      </c>
      <c r="Q12" s="10" t="s">
        <v>23</v>
      </c>
      <c r="R12" s="10" t="s">
        <v>40</v>
      </c>
      <c r="S12" s="10" t="s">
        <v>24</v>
      </c>
      <c r="T12" s="10" t="s">
        <v>25</v>
      </c>
      <c r="U12" s="10" t="s">
        <v>26</v>
      </c>
      <c r="V12" s="10" t="s">
        <v>27</v>
      </c>
      <c r="W12" s="10" t="s">
        <v>28</v>
      </c>
      <c r="X12" s="10" t="s">
        <v>29</v>
      </c>
      <c r="Y12" s="10" t="s">
        <v>30</v>
      </c>
      <c r="Z12" s="30" t="s">
        <v>31</v>
      </c>
      <c r="AA12" s="31" t="s">
        <v>32</v>
      </c>
      <c r="AB12" s="49"/>
    </row>
    <row r="13" spans="1:28" ht="16.5" customHeight="1" x14ac:dyDescent="0.2">
      <c r="A13" s="7">
        <v>22500000000</v>
      </c>
      <c r="B13" s="11" t="s">
        <v>33</v>
      </c>
      <c r="C13" s="12"/>
      <c r="D13" s="13"/>
      <c r="E13" s="13"/>
      <c r="F13" s="13"/>
      <c r="G13" s="13"/>
      <c r="H13" s="13"/>
      <c r="I13" s="13">
        <v>1115100</v>
      </c>
      <c r="J13" s="13">
        <v>1835655</v>
      </c>
      <c r="K13" s="14">
        <v>16835</v>
      </c>
      <c r="L13" s="14">
        <v>2058591</v>
      </c>
      <c r="M13" s="13">
        <v>309222</v>
      </c>
      <c r="N13" s="16">
        <f>SUM(D13:M13)</f>
        <v>5335403</v>
      </c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21">
        <v>555000</v>
      </c>
      <c r="AB13" s="20">
        <f t="shared" ref="AB13:AB18" si="0">SUM(O13:AA13)</f>
        <v>555000</v>
      </c>
    </row>
    <row r="14" spans="1:28" ht="14.25" x14ac:dyDescent="0.2">
      <c r="A14" s="7">
        <v>22306200000</v>
      </c>
      <c r="B14" s="11" t="s">
        <v>34</v>
      </c>
      <c r="C14" s="12"/>
      <c r="D14" s="13"/>
      <c r="E14" s="13"/>
      <c r="F14" s="13"/>
      <c r="G14" s="13"/>
      <c r="H14" s="13"/>
      <c r="I14" s="13"/>
      <c r="J14" s="13"/>
      <c r="K14" s="14"/>
      <c r="L14" s="13"/>
      <c r="M14" s="13"/>
      <c r="N14" s="16">
        <f>SUM(D14:M14)</f>
        <v>0</v>
      </c>
      <c r="O14" s="15">
        <v>6818200</v>
      </c>
      <c r="P14" s="21">
        <v>94500</v>
      </c>
      <c r="Q14" s="21">
        <v>820000</v>
      </c>
      <c r="R14" s="21">
        <v>187200</v>
      </c>
      <c r="S14" s="21">
        <v>100000</v>
      </c>
      <c r="T14" s="21">
        <v>591300</v>
      </c>
      <c r="U14" s="21">
        <v>63000</v>
      </c>
      <c r="V14" s="21">
        <v>15000</v>
      </c>
      <c r="W14" s="21">
        <v>7800</v>
      </c>
      <c r="X14" s="21">
        <v>24000</v>
      </c>
      <c r="Y14" s="21">
        <v>436300</v>
      </c>
      <c r="Z14" s="21">
        <v>308000</v>
      </c>
      <c r="AA14" s="21"/>
      <c r="AB14" s="20">
        <f t="shared" si="0"/>
        <v>9465300</v>
      </c>
    </row>
    <row r="15" spans="1:28" ht="14.25" x14ac:dyDescent="0.2">
      <c r="A15" s="7">
        <v>22508000000</v>
      </c>
      <c r="B15" s="11" t="s">
        <v>35</v>
      </c>
      <c r="C15" s="12"/>
      <c r="D15" s="13">
        <v>215835</v>
      </c>
      <c r="E15" s="13">
        <v>236562</v>
      </c>
      <c r="F15" s="13">
        <v>64400</v>
      </c>
      <c r="G15" s="13">
        <v>20000</v>
      </c>
      <c r="H15" s="13">
        <v>82242</v>
      </c>
      <c r="I15" s="13"/>
      <c r="J15" s="13"/>
      <c r="K15" s="14"/>
      <c r="L15" s="13"/>
      <c r="M15" s="13"/>
      <c r="N15" s="16">
        <f>SUM(D15:M15)</f>
        <v>619039</v>
      </c>
      <c r="O15" s="1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0">
        <f t="shared" si="0"/>
        <v>0</v>
      </c>
    </row>
    <row r="16" spans="1:28" ht="14.25" x14ac:dyDescent="0.2">
      <c r="A16" s="7">
        <v>22535000000</v>
      </c>
      <c r="B16" s="11" t="s">
        <v>36</v>
      </c>
      <c r="C16" s="12"/>
      <c r="D16" s="13"/>
      <c r="E16" s="13"/>
      <c r="F16" s="13"/>
      <c r="G16" s="13"/>
      <c r="H16" s="13"/>
      <c r="I16" s="13"/>
      <c r="J16" s="13"/>
      <c r="K16" s="14"/>
      <c r="L16" s="13"/>
      <c r="M16" s="13"/>
      <c r="N16" s="16">
        <f>SUM(D16:M16)</f>
        <v>0</v>
      </c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20">
        <f t="shared" si="0"/>
        <v>0</v>
      </c>
    </row>
    <row r="17" spans="1:28" ht="14.25" x14ac:dyDescent="0.2">
      <c r="A17" s="7">
        <v>22513000000</v>
      </c>
      <c r="B17" s="11" t="s">
        <v>37</v>
      </c>
      <c r="C17" s="12"/>
      <c r="D17" s="13"/>
      <c r="E17" s="13"/>
      <c r="F17" s="13">
        <v>45552</v>
      </c>
      <c r="G17" s="13">
        <v>20000</v>
      </c>
      <c r="H17" s="13"/>
      <c r="I17" s="13"/>
      <c r="J17" s="13"/>
      <c r="K17" s="14"/>
      <c r="L17" s="13"/>
      <c r="M17" s="13"/>
      <c r="N17" s="22">
        <f>SUM(D17:M17)</f>
        <v>65552</v>
      </c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20">
        <f t="shared" si="0"/>
        <v>0</v>
      </c>
    </row>
    <row r="18" spans="1:28" ht="14.25" x14ac:dyDescent="0.2">
      <c r="A18" s="23"/>
      <c r="B18" s="24" t="s">
        <v>38</v>
      </c>
      <c r="C18" s="25"/>
      <c r="D18" s="16">
        <f t="shared" ref="D18:K18" si="1">SUM(D13:D17)</f>
        <v>215835</v>
      </c>
      <c r="E18" s="16">
        <f t="shared" si="1"/>
        <v>236562</v>
      </c>
      <c r="F18" s="16">
        <f t="shared" si="1"/>
        <v>109952</v>
      </c>
      <c r="G18" s="16">
        <f t="shared" si="1"/>
        <v>40000</v>
      </c>
      <c r="H18" s="16">
        <f t="shared" si="1"/>
        <v>82242</v>
      </c>
      <c r="I18" s="16">
        <f t="shared" si="1"/>
        <v>1115100</v>
      </c>
      <c r="J18" s="16">
        <f t="shared" si="1"/>
        <v>1835655</v>
      </c>
      <c r="K18" s="16">
        <f t="shared" si="1"/>
        <v>16835</v>
      </c>
      <c r="L18" s="16">
        <f>L13+L14+L15+L16+L17</f>
        <v>2058591</v>
      </c>
      <c r="M18" s="16">
        <f t="shared" ref="M18:AA18" si="2">SUM(M13:M17)</f>
        <v>309222</v>
      </c>
      <c r="N18" s="16">
        <f t="shared" si="2"/>
        <v>6019994</v>
      </c>
      <c r="O18" s="20">
        <f t="shared" si="2"/>
        <v>6818200</v>
      </c>
      <c r="P18" s="16">
        <f t="shared" si="2"/>
        <v>94500</v>
      </c>
      <c r="Q18" s="16">
        <f t="shared" si="2"/>
        <v>820000</v>
      </c>
      <c r="R18" s="16">
        <f t="shared" si="2"/>
        <v>187200</v>
      </c>
      <c r="S18" s="16">
        <f t="shared" si="2"/>
        <v>100000</v>
      </c>
      <c r="T18" s="16">
        <f t="shared" si="2"/>
        <v>591300</v>
      </c>
      <c r="U18" s="16">
        <f t="shared" si="2"/>
        <v>63000</v>
      </c>
      <c r="V18" s="16">
        <f t="shared" si="2"/>
        <v>15000</v>
      </c>
      <c r="W18" s="16">
        <f t="shared" si="2"/>
        <v>7800</v>
      </c>
      <c r="X18" s="16">
        <f t="shared" si="2"/>
        <v>24000</v>
      </c>
      <c r="Y18" s="16">
        <f t="shared" si="2"/>
        <v>436300</v>
      </c>
      <c r="Z18" s="16">
        <f t="shared" si="2"/>
        <v>308000</v>
      </c>
      <c r="AA18" s="16">
        <f t="shared" si="2"/>
        <v>555000</v>
      </c>
      <c r="AB18" s="20">
        <f t="shared" si="0"/>
        <v>10020300</v>
      </c>
    </row>
    <row r="19" spans="1:28" x14ac:dyDescent="0.2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28" ht="15.75" x14ac:dyDescent="0.2">
      <c r="A20" s="27"/>
    </row>
    <row r="21" spans="1:28" ht="15.75" customHeight="1" x14ac:dyDescent="0.2">
      <c r="A21" s="27"/>
      <c r="B21" s="27" t="s">
        <v>42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2"/>
      <c r="N21" s="32"/>
      <c r="O21" s="32"/>
      <c r="P21" s="27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ht="15.75" customHeight="1" x14ac:dyDescent="0.2"/>
    <row r="23" spans="1:28" ht="15.75" customHeight="1" x14ac:dyDescent="0.2"/>
    <row r="24" spans="1:28" ht="15.75" customHeight="1" x14ac:dyDescent="0.2"/>
    <row r="25" spans="1:28" ht="15.75" customHeight="1" x14ac:dyDescent="0.2"/>
    <row r="26" spans="1:28" ht="15.75" customHeight="1" x14ac:dyDescent="0.2"/>
    <row r="27" spans="1:28" ht="15.75" customHeight="1" x14ac:dyDescent="0.2"/>
    <row r="28" spans="1:28" ht="15.75" customHeight="1" x14ac:dyDescent="0.2"/>
    <row r="29" spans="1:28" ht="15.75" customHeight="1" x14ac:dyDescent="0.2"/>
    <row r="30" spans="1:28" ht="15.75" customHeight="1" x14ac:dyDescent="0.2"/>
    <row r="31" spans="1:28" ht="15.75" customHeight="1" x14ac:dyDescent="0.2"/>
    <row r="32" spans="1:2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A1:B1"/>
    <mergeCell ref="A2:C2"/>
    <mergeCell ref="A3:B3"/>
    <mergeCell ref="A4:B4"/>
    <mergeCell ref="A6:N6"/>
    <mergeCell ref="C11:M11"/>
    <mergeCell ref="O11:AA11"/>
    <mergeCell ref="C8:N8"/>
    <mergeCell ref="D9:M9"/>
    <mergeCell ref="A8:A12"/>
    <mergeCell ref="B8:B12"/>
    <mergeCell ref="O8:AB8"/>
    <mergeCell ref="O9:AA9"/>
    <mergeCell ref="C9:C10"/>
    <mergeCell ref="N9:N12"/>
    <mergeCell ref="O10:Z10"/>
    <mergeCell ref="AB9:AB12"/>
    <mergeCell ref="D10:L10"/>
  </mergeCells>
  <pageMargins left="1.1811023622047245" right="0" top="0.74803149606299213" bottom="0.74803149606299213" header="0" footer="0"/>
  <pageSetup paperSize="9" scale="76" orientation="landscape" r:id="rId1"/>
  <colBreaks count="1" manualBreakCount="1">
    <brk id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2020-12-23T10:05:24Z</cp:lastPrinted>
  <dcterms:created xsi:type="dcterms:W3CDTF">2020-09-30T05:06:32Z</dcterms:created>
  <dcterms:modified xsi:type="dcterms:W3CDTF">2020-12-24T07:16:01Z</dcterms:modified>
</cp:coreProperties>
</file>